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13_ncr:1_{5D3E7C32-B0E6-4F7F-819D-FB53957A4969}" xr6:coauthVersionLast="47" xr6:coauthVersionMax="47" xr10:uidLastSave="{00000000-0000-0000-0000-000000000000}"/>
  <bookViews>
    <workbookView xWindow="-120" yWindow="-120" windowWidth="29040" windowHeight="15720" xr2:uid="{83E0A7AB-A08E-4549-9C21-0CE217A70E89}"/>
  </bookViews>
  <sheets>
    <sheet name="Sklop 1" sheetId="3" r:id="rId1"/>
    <sheet name="Sklop 2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3" l="1"/>
  <c r="J40" i="3"/>
  <c r="J5" i="3"/>
  <c r="I5" i="3"/>
  <c r="J39" i="3"/>
  <c r="I39" i="3"/>
  <c r="J37" i="3"/>
  <c r="I37" i="3"/>
  <c r="J7" i="3"/>
  <c r="I7" i="3"/>
  <c r="J8" i="3"/>
  <c r="I8" i="3"/>
  <c r="J36" i="3"/>
  <c r="I36" i="3"/>
  <c r="J38" i="3"/>
  <c r="I38" i="3"/>
  <c r="I4" i="16" l="1"/>
  <c r="I4" i="3"/>
  <c r="I6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41" i="3" l="1"/>
  <c r="J34" i="3"/>
  <c r="J35" i="3"/>
  <c r="J32" i="3"/>
  <c r="J31" i="3"/>
  <c r="J28" i="3"/>
  <c r="J29" i="3"/>
  <c r="J30" i="3"/>
  <c r="J26" i="3"/>
  <c r="J27" i="3"/>
  <c r="J25" i="3"/>
  <c r="J22" i="3"/>
  <c r="J23" i="3"/>
  <c r="J24" i="3"/>
  <c r="J5" i="16"/>
  <c r="I5" i="16"/>
  <c r="J4" i="16"/>
  <c r="J21" i="3"/>
  <c r="J20" i="3"/>
  <c r="J19" i="3"/>
  <c r="H6" i="16"/>
  <c r="J6" i="16" s="1"/>
  <c r="I6" i="16"/>
  <c r="J4" i="3"/>
  <c r="J6" i="3"/>
  <c r="J9" i="3"/>
  <c r="J10" i="3"/>
  <c r="J11" i="3"/>
  <c r="J12" i="3"/>
  <c r="J13" i="3"/>
  <c r="J14" i="3"/>
  <c r="J15" i="3"/>
  <c r="J16" i="3"/>
  <c r="J17" i="3"/>
  <c r="J18" i="3"/>
  <c r="J33" i="3"/>
  <c r="I8" i="16" l="1"/>
  <c r="J8" i="16"/>
  <c r="J41" i="3"/>
</calcChain>
</file>

<file path=xl/sharedStrings.xml><?xml version="1.0" encoding="utf-8"?>
<sst xmlns="http://schemas.openxmlformats.org/spreadsheetml/2006/main" count="185" uniqueCount="128">
  <si>
    <t xml:space="preserve">zap. št. </t>
  </si>
  <si>
    <t xml:space="preserve">Naziv blaga </t>
  </si>
  <si>
    <t>enota mere</t>
  </si>
  <si>
    <t>količina</t>
  </si>
  <si>
    <t>ponujeno blago 
(naziv, proizvajalec/blagovna znamka, opis)</t>
  </si>
  <si>
    <t xml:space="preserve">cena brez DDV/enoto mere (v EUR) </t>
  </si>
  <si>
    <t>cena z DDV/enoto mere (v EUR)</t>
  </si>
  <si>
    <t>skupna cena brez DDV v EUR
(količina x cena brez DDV/enoto mere)</t>
  </si>
  <si>
    <t>skupna cena z DDV v EUR
(količina x cena z DDV/enoto mere)</t>
  </si>
  <si>
    <t>2.</t>
  </si>
  <si>
    <t>skupaj</t>
  </si>
  <si>
    <t>kos</t>
  </si>
  <si>
    <t>* ponujeno blago mora ustrezati vsem tehničnim in ostalim zahtevam, kot izhaja iz dokumentacije v zvezi z oddajo javnega naročila</t>
  </si>
  <si>
    <t>Funkcionalne in kakovostne zahteve*</t>
  </si>
  <si>
    <t>** navedene količine so okvirne</t>
  </si>
  <si>
    <t>Samsung Galaxy Tab S9</t>
  </si>
  <si>
    <t>3D tiskalnik</t>
  </si>
  <si>
    <t>Tonerji za tiskalnik</t>
  </si>
  <si>
    <t>Zaslon    315 mm (12,4"), TFT, 2560 × 1600 slikovnih pik (WQXGA)
Shramba    128 GB
Pomnilnik    8 GB
Procesor    Samsung Exynos1380, osemjedrni, 2,4 GHz, 2 GHz
Kapaciteta baterije    10090 mAh
Operacijski sistem    Android
Glavna kamera    8+8 MP
Sprednja kamera    12 MP barve: siva, srebrna, mint, sivka</t>
  </si>
  <si>
    <t>Namizni nosilec za prenosnik</t>
  </si>
  <si>
    <t>Bambu Lab X1-Carbon Combo + 4kg PLA Original</t>
  </si>
  <si>
    <t>KABEL PATCH UTP Cat 6 2m RJ45 1Gbit</t>
  </si>
  <si>
    <t>KABEL PATCH UTP Cat 6 0,5m RJ45 1Gbit</t>
  </si>
  <si>
    <t>KABEL PATCH UTP Cat 6 1m RJ45 1Gbit</t>
  </si>
  <si>
    <t>KABEL PATCH UTP Cat 6 3m RJ45 1Gbit</t>
  </si>
  <si>
    <t>KABEL PATCH UTP Cat 6 5m RJ45 1Gbit</t>
  </si>
  <si>
    <t xml:space="preserve">Kabel Ubiquiti 10GB SFP+ 2m SFP+ </t>
  </si>
  <si>
    <t xml:space="preserve">Kabel Ubiquiti 10GB SFP+ 3m SFP+ </t>
  </si>
  <si>
    <t xml:space="preserve"> LAN-DAC (passiv) / Bauform: 1x LAN-DAC (nicht abnehmbar, 3m) / Anbindung: 2x SFP+ / Verbindung: 1x Twinax / Geschwindigkeit: 10 Gibt/s</t>
  </si>
  <si>
    <t>Tipkovnica</t>
  </si>
  <si>
    <t>Miška</t>
  </si>
  <si>
    <t>Logitech MX Master 3s Performance, laserska, brezžična, brava: siva, grafitna</t>
  </si>
  <si>
    <t xml:space="preserve">Dodatna monitorja za prenosnik </t>
  </si>
  <si>
    <t>Monitor Lenovo ThinkVision</t>
  </si>
  <si>
    <t>ThinkVision 49 inch Ultra-Wide Monitor - P49w-30; 49” 5120x1440 dual QHD resolution, 32:9 aspect, 3800R curved display
98% DCI-P3, 100% SRGB, 100% REC.709 color gamut, delta E &lt;2
IPS black panel 2000:1 contrast with TÜV IPS Black certified
Thunderbolt4™ monitor with up to 100W power delivery</t>
  </si>
  <si>
    <t>ThinkVision 27 inch Monitor - P27u-20; 27 inch 4K UHD (3840 x 2160) with IPS display
DCI-P3 and Adobe RGB color
DisplayHDR 400 certified
Thunderbolt 4 input &amp; output
Factory calibrated color accuracy
2 x 3W built-in speakers</t>
  </si>
  <si>
    <t>ThinkVision 31.5 inch Monitor - P32p-20
31.5inch UHD (3840 x 2160) 3-side Near-edgeless display
USB Type-C one cable solution
Built in Ethernet port
Factory calibrated color accuracy with multiple color gamut
Ergonomic and space-saving design &amp; UE</t>
  </si>
  <si>
    <t>Prenosnik</t>
  </si>
  <si>
    <t>ThinkPad E16 Gen 1 Intel (16”)
Processor : 13th Generation Intel® Core™ i7-1355U Processor (E-cores up to 3.70 GHz P-cores up to 5.00 GHz)
Operating System : Windows 11 Pro 64
Graphic Card : Integrated Intel® Iris® Xe Graphics
Memory : 16 GB DDR4-3200MHz - (8 GB SODIMM + 8 GB Soldered)
Storage : 512 GB SSD M.2 2242 PCIe Gen4 TLC Opal
Display : 16" WUXGA (1920 x 1200), IPS, Anti-Glare, Non-Touch, 45%NTSC, 300 nits, 60Hz
Camera : 1080P FHD RGB with Dual Microphone and Privacy Shutter
Battery : 3 Cell Li-Polymer 47Wh
Fingerprint Reader : Fingerprint Reader
Keyboard : Backlit, Black with Number Pad - English (US)
WLAN : Intel® Wi-Fi 6 AX201 2x2 AX &amp; Bluetooth® 5.1 (Windows 10) or Bluetooth® 5.2 (Windows 11)
Warranty : One Year Onsite
Color : Graphite Black</t>
  </si>
  <si>
    <t>Slušalke</t>
  </si>
  <si>
    <t>Kamera USB</t>
  </si>
  <si>
    <t>JBL Endurance Run 2: Brezžične z mikrofonom, blueetoth 5</t>
  </si>
  <si>
    <t>Robaxo RC100 V2.0 spletna kamera, 1080p, vgrajen mikrofon, USB priklop</t>
  </si>
  <si>
    <t>Telefon</t>
  </si>
  <si>
    <t>Iphone 16 ProMax,IOS18, 512GB, 8GB RAM, 6.9"zaslon, 1320 x 2868, 120hz, XDR OLED, Barva:	Black Titanium, White Titanium, Natural Titanium, Desert Titanium</t>
  </si>
  <si>
    <t>Ovitek za telefon</t>
  </si>
  <si>
    <t>Apple ovitek za iPhone 16 Pro Max z MagSafe, prozorna</t>
  </si>
  <si>
    <t>Polnilec za telefon</t>
  </si>
  <si>
    <t>iSTYLE 38 W PRO CHARGER - bela</t>
  </si>
  <si>
    <t>Next One All-rounder zaščitno steklo za iPhone 16 Pro Max</t>
  </si>
  <si>
    <t>Tripod stojalo z držalom za telefon</t>
  </si>
  <si>
    <t xml:space="preserve">Hama SpotLight Steady 120 II, okrogla LED luč,Primerna za številne pametne telefone širine od 6 cm do 8 cm (ležeči format), raztegljive do višine 215 cm, priložena torbica za shranjevanje in prenos </t>
  </si>
  <si>
    <t>Tipkovnica + miška</t>
  </si>
  <si>
    <t>Tipkovnica in miš Dell brezžična KM7321W SLO črna</t>
  </si>
  <si>
    <t>Multifunkcijski laserski tiskalnik</t>
  </si>
  <si>
    <t xml:space="preserve">HP Color LaserJet Pro M282NW barvni multifunkcijski laserski tiskalnik, A4, USB, WIFI, </t>
  </si>
  <si>
    <t xml:space="preserve">Prenosnik </t>
  </si>
  <si>
    <t>Zaščitno steklo</t>
  </si>
  <si>
    <t>Kabel USB-C 5m</t>
  </si>
  <si>
    <t>Kabel USB-C 10m</t>
  </si>
  <si>
    <t>1.</t>
  </si>
  <si>
    <t>3.</t>
  </si>
  <si>
    <t>HP EliteBook 860 G11, Intel Ultra 7-155H/32 GB/SSD 1 TB NVMe/40,64 cm (16,0''), 2,8K, OLED, 400 niti/Win11Pro</t>
  </si>
  <si>
    <t>Zunanji disk</t>
  </si>
  <si>
    <t>SKLOP 2:  NADGRADNJA INTERNETNE POVEZAVE NA 100G</t>
  </si>
  <si>
    <t>SKLOP 1:  RAČUNALNIŠKA OPREMA</t>
  </si>
  <si>
    <t>100Gb BiDi vtičnih modulov</t>
  </si>
  <si>
    <t>Dobava dveh parov 100Gb BiDi vtičnih modulov (z dosegom vsaj 20km, z dinamiko moči vsaj 9dB), ki bojo na eni strani skladni s stikali (Juniper), ki jih uporablja Arnes v svoji priključni lokaciji ter na drugi strani s stikali Mellanox SN2700 v QSFP28 priključkih, ki omogočajo napajanje modulov z močjo do 5W (prim. par XQB319-20LY in XQB139-20LY).</t>
  </si>
  <si>
    <t>Priprava BGP povezave in vzdrževanje obstoječe opreme</t>
  </si>
  <si>
    <t>Celoten opis vzdrževanja v dokumentaciji.</t>
  </si>
  <si>
    <t>mesec</t>
  </si>
  <si>
    <t>Namizni nosilec za prenosni računalnik do 17 palcev, popolnoma nastavljiv po višini, nosilnost do 10 kg, ploščad za prenosnik omogoča hlajenje, brez ventilatorjev.</t>
  </si>
  <si>
    <t>Logitech MX Keys S Combo tipkovnica z numeričnim delom in miška, Bluetooth, USB, grafitna brava, SLO jezik</t>
  </si>
  <si>
    <t>USB-C Hub</t>
  </si>
  <si>
    <t>• Vhodni priključek: Type-C
• 1 x USB-A priključek: 2.0 480 Mbps
• 1 x vrata USB-A: 3.0 5Gbps
• 1 x vrata USB-C: PD-100W (samo polnjenje)
• 1 x vrata USB-C: (samo prenos podatkov)
• 1 x HDMI priključek: 4K/30Hz
• 1 x Ethernet priključek: RJ45</t>
  </si>
  <si>
    <t>Tipkovnica z ovitkom</t>
  </si>
  <si>
    <t>Apple Magic Keyboard tipkovnica za iPad Pro 12.9</t>
  </si>
  <si>
    <t>Logitech Combo Touch ovitek s tipkovnico za iPad Pro 12.9", grafitno siv</t>
  </si>
  <si>
    <t>HDMI AOC kabel</t>
  </si>
  <si>
    <t>Premium visokohitrostni HDMI AOC kabel 10m z Ethernetom s podporo ločljivosti HDMI 2.0 4K UHD pri 60 Hz. Optični kabel z vzdržljivim najlonskim pletenjem je zelo odporen proti EMI in RFI motnjam. Pozlačeni kovinski konektorji zagotavljajo popolno kakovost slike. Združljiv z vsemi napravami, ki podpirajo HDMI.
Tehnične lastnosti:
Tip: AOC
Podpora HDMI različic: HDMI 2.0 (in vse prejšnje različice)
Pasovna širina: 18 Gbps
Podprte ločljivosti: vse ločljivosti do UHD 4K (60Hz)
Podpira razmerje slike 21:9
Podpira barvo do 16 bitov na kanal
Podprte funkcije: CEC. HEC, HARC, HDR, Dolby Vision/Dolby ATMOS
HDCP: 1.4 / 2.2 različica
Konektorji: 2 x Type-A (m), pozlačeni
Material vodnika: optična vlakna
Pletenje: najlon
Dolžina: 10 m</t>
  </si>
  <si>
    <t>Etui s tipkovnico, Samsung Galaxy Tab S9, črn</t>
  </si>
  <si>
    <t>Dexnor magnetskim etuijem s tipkovnico, posebej zasnovano za Samsung Galaxy Tab S9 11 palcev in S9 FE 10,9 palcev iz leta 2023. Ta elegantni črni etui je združljiv z modeli Galaxy Tab S9 (SM-X710/SM-X716B/SM-X718U) in Galaxy Tab S9 FE (SM-X510/SM-X516B/SM-X518U). Opozarjamo, da ni združljiv z modeloma Tab S9+/S9 FE+ 12,4 palcev. Pred nakupom prosimo preverite model vašega tablice.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</si>
  <si>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</si>
  <si>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</si>
  <si>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</si>
  <si>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</si>
  <si>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</si>
  <si>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</si>
  <si>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</si>
  <si>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</si>
  <si>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</si>
  <si>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</si>
  <si>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</si>
  <si>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</si>
  <si>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</si>
  <si>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</si>
  <si>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</si>
  <si>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</si>
  <si>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</si>
  <si>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</si>
  <si>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</si>
  <si>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</si>
  <si>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</si>
  <si>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</si>
  <si>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</si>
  <si>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</si>
  <si>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</si>
  <si>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</si>
  <si>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</si>
  <si>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</si>
  <si>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</si>
  <si>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G-DRIVE ArmorATD
USB-C na USB-C kabel
USB-C; USB-A kabel
Zmogljivost	 5 TB
Faktor oblike	6,35 cm (2,5")
Vmesnik	USB 3.1 Gen 1
Priključek	USB-C
Združljivost	macOS 10.12+ (združljiv s Time Machine), Windows® 10+ (s preoblikovanjem), Združljivo z USB 3.0 in Thunderbolt™ 3
Dimenzije	130,05 mm x 87,12 mm x 21,08 mm
Odpornost	IP54
Hitrost prenosa	branje do 140Mb/s, pisanje do 130MB/s
Ohišje	Iz aluminija
Garancija: 3 leta</t>
  </si>
  <si>
    <t>33.</t>
  </si>
  <si>
    <t>34.</t>
  </si>
  <si>
    <t>35.</t>
  </si>
  <si>
    <t>36.</t>
  </si>
  <si>
    <t>37.</t>
  </si>
  <si>
    <t>Velikost zaslona: 14 "
Procesor: Intel Core Ultra 5
Delovni pomnilnik (RAM): 32 GB
Grafična kartica	Intelova grafika
Operacijski sistem: Windows
SSD disk: 1000 GB
Vrsta diska: SSD NVMe
Operacijski sistem: Windows 11 Pro
Proizvajalec GPU: Intel integriran
Frekvenca CPU do 4,30 GHz
Brezžične povezave: WLAN, Bluetooth
Priključki: USB, LAN, HDMI
Vgrajena kamera: Da
Ločljivost: 1920x1200
Barva: Črna
Teža: 1,44 kg
Osvetljena tipkovnica	Da
Generacija procesorja	Intel Ultra</t>
  </si>
  <si>
    <t xml:space="preserve">KABEL PATCH UTP 0,5m </t>
  </si>
  <si>
    <t xml:space="preserve">KABEL PATCH UTP 1m </t>
  </si>
  <si>
    <t xml:space="preserve">KABEL PATCH UTP 2m </t>
  </si>
  <si>
    <t xml:space="preserve">KABEL PATCH UTP 3m </t>
  </si>
  <si>
    <t xml:space="preserve">KABEL PATCH UTP 5m </t>
  </si>
  <si>
    <r>
      <t xml:space="preserve"> LAN-DAC (passiv) / Bauform: 1x LAN-DAC (nicht abnehmbar</t>
    </r>
    <r>
      <rPr>
        <sz val="11"/>
        <color rgb="FFED0000"/>
        <rFont val="Calibri"/>
        <family val="2"/>
        <charset val="238"/>
        <scheme val="minor"/>
      </rPr>
      <t xml:space="preserve">, 1m) </t>
    </r>
    <r>
      <rPr>
        <sz val="11"/>
        <color theme="1"/>
        <rFont val="Calibri"/>
        <family val="2"/>
        <charset val="238"/>
        <scheme val="minor"/>
      </rPr>
      <t>/ Anbindung: 2x SFP+ / Verbindung: 1x Twinax / Geschwindigkeit: 10 Gibt/s</t>
    </r>
  </si>
  <si>
    <r>
      <rPr>
        <sz val="11"/>
        <color rgb="FFED0000"/>
        <rFont val="Calibri"/>
        <family val="2"/>
        <charset val="238"/>
        <scheme val="minor"/>
      </rPr>
      <t>Trio MAX</t>
    </r>
    <r>
      <rPr>
        <sz val="11"/>
        <color theme="1"/>
        <rFont val="Calibri"/>
        <family val="2"/>
        <charset val="238"/>
        <scheme val="minor"/>
      </rPr>
      <t>; dva vgrajena drsna zaslona 1080p Full HD; prostostoječa funkcionalnost z vgrajenim stojalom;
plug and play prek vrat USB-C; združljivo z macOS/ Windows/ Nintendo Switch/ Samsung Dex; za prenosnike do 17.3"; magnetni priklop na prenosnik.</t>
    </r>
  </si>
  <si>
    <r>
      <t xml:space="preserve">Kabel USB-C =&gt; USB-C (USB 3.2 Gen2), </t>
    </r>
    <r>
      <rPr>
        <sz val="11"/>
        <color rgb="FFED0000"/>
        <rFont val="Calibri"/>
        <family val="2"/>
        <charset val="238"/>
        <scheme val="minor"/>
      </rPr>
      <t>PD 60W, 20Gbit, 5m (Kabli se uporabljajo za povezavo med prenosnim računalnikom in interaktivno tablo. Kabel mora zagotavljati polno funkcionalnost in uporabniško izkušnjo, ki omogoča upravljanje računalnika preko interaktivne table.)</t>
    </r>
  </si>
  <si>
    <r>
      <t xml:space="preserve">Tonerji za tiskalnik
</t>
    </r>
    <r>
      <rPr>
        <sz val="11"/>
        <color rgb="FFFF0000"/>
        <rFont val="Calibri"/>
        <family val="2"/>
        <charset val="238"/>
        <scheme val="minor"/>
      </rPr>
      <t xml:space="preserve">Kyocera Taskalfa 3554ci: 
3x TK-8375K
3x TK-8375M
3x TK-8375Y 
3x TK-8375C
Kyocera M5526cdn:
3x TK-5240K
3x TK-5240C 
3x TK-5240M 
3x TK-5240Y
Kyocera Taskalfa 352ci:
3x TK-5345K
3x TK-5345C
3x TK-5345M
3x TK-5345Y 
HP Laserjet m102w: 
3x  HP CF217A 17A
HP Laserjet m282nw:
2x HP W2210X 207X (K)
2x HP W2211X 207X(C)
2x HP W2213X 207X (M)
2x HP W2212X 207X (Y)
HP Laserjet MFP M28w:
3x HP CF244A 44A
</t>
    </r>
  </si>
  <si>
    <r>
      <t xml:space="preserve">Kabel USB-C =&gt; USB-C (USB 3.2 Gen2), </t>
    </r>
    <r>
      <rPr>
        <sz val="11"/>
        <color rgb="FFED0000"/>
        <rFont val="Calibri"/>
        <family val="2"/>
        <charset val="238"/>
        <scheme val="minor"/>
      </rPr>
      <t>20Gbit, 10m(Kabli se uporabljajo za povezavo med prenosnim računalnikom in interaktivno tablo. Kabel mora zagotavljati polno funkcionalnost in uporabniško izkušnjo, ki omogoča upravljanje računalnika preko interaktivne table.)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</si>
</sst>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ED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5" xfId="0" applyBorder="1" applyAlignment="1">
      <alignment vertical="top" wrapText="1"/>
    </xf>
    <xf numFmtId="0" fontId="3" fillId="2" borderId="1" xfId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3">
    <cellStyle name="Dobro" xfId="1" builtinId="26"/>
    <cellStyle name="Navadno" xfId="0" builtinId="0"/>
    <cellStyle name="Navadno 2" xfId="2" xr:uid="{611FE738-DCB9-4E92-ABC5-3C4275A84D1A}"/>
  </cellStyles>
  <dxfs count="0"/>
  <tableStyles count="1" defaultTableStyle="TableStyleMedium2" defaultPivotStyle="PivotStyleLight16">
    <tableStyle name="Invisible" pivot="0" table="0" count="0" xr9:uid="{C214EE46-457E-46A1-8A99-AFD2B53F1DB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9AA5D-DE03-4337-A3CF-E3F64A50A039}">
  <dimension ref="A1:K44"/>
  <sheetViews>
    <sheetView tabSelected="1" zoomScaleNormal="100" workbookViewId="0">
      <pane ySplit="3" topLeftCell="A4" activePane="bottomLeft" state="frozen"/>
      <selection pane="bottomLeft" activeCell="F8" sqref="F8"/>
    </sheetView>
  </sheetViews>
  <sheetFormatPr defaultRowHeight="15" x14ac:dyDescent="0.25"/>
  <cols>
    <col min="2" max="2" width="25.28515625" customWidth="1"/>
    <col min="3" max="3" width="41.85546875" customWidth="1"/>
    <col min="4" max="4" width="14.28515625" customWidth="1"/>
    <col min="6" max="6" width="46" customWidth="1"/>
    <col min="7" max="7" width="16.5703125" customWidth="1"/>
    <col min="8" max="8" width="12.5703125" customWidth="1"/>
    <col min="9" max="9" width="26.7109375" customWidth="1"/>
    <col min="10" max="10" width="26.5703125" customWidth="1"/>
  </cols>
  <sheetData>
    <row r="1" spans="1:11" x14ac:dyDescent="0.25">
      <c r="A1" s="11" t="s">
        <v>65</v>
      </c>
      <c r="B1" s="11"/>
      <c r="C1" s="11"/>
      <c r="D1" s="11"/>
      <c r="E1" s="11"/>
      <c r="F1" s="11"/>
      <c r="G1" s="11"/>
      <c r="H1" s="11"/>
      <c r="I1" s="11"/>
      <c r="J1" s="11"/>
    </row>
    <row r="3" spans="1:11" ht="45" x14ac:dyDescent="0.25">
      <c r="A3" s="1" t="s">
        <v>0</v>
      </c>
      <c r="B3" s="2" t="s">
        <v>1</v>
      </c>
      <c r="C3" s="3" t="s">
        <v>13</v>
      </c>
      <c r="D3" s="2" t="s">
        <v>2</v>
      </c>
      <c r="E3" s="2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11" ht="165" x14ac:dyDescent="0.25">
      <c r="A4" s="7" t="s">
        <v>60</v>
      </c>
      <c r="B4" s="7" t="s">
        <v>15</v>
      </c>
      <c r="C4" s="7" t="s">
        <v>18</v>
      </c>
      <c r="D4" s="7" t="s">
        <v>11</v>
      </c>
      <c r="E4" s="7">
        <v>1</v>
      </c>
      <c r="F4" s="7"/>
      <c r="G4" s="8"/>
      <c r="H4" s="8"/>
      <c r="I4" s="8">
        <f t="shared" ref="I4:I35" si="0">E4*G4</f>
        <v>0</v>
      </c>
      <c r="J4" s="8">
        <f t="shared" ref="J4:J35" si="1">E4*H4</f>
        <v>0</v>
      </c>
      <c r="K4" s="9"/>
    </row>
    <row r="5" spans="1:11" ht="150" x14ac:dyDescent="0.25">
      <c r="A5" s="7" t="s">
        <v>9</v>
      </c>
      <c r="B5" s="7" t="s">
        <v>80</v>
      </c>
      <c r="C5" s="7" t="s">
        <v>81</v>
      </c>
      <c r="D5" s="7" t="s">
        <v>11</v>
      </c>
      <c r="E5" s="7">
        <v>1</v>
      </c>
      <c r="F5" s="7"/>
      <c r="G5" s="8"/>
      <c r="H5" s="8"/>
      <c r="I5" s="8">
        <f t="shared" ref="I5" si="2">E5*G5</f>
        <v>0</v>
      </c>
      <c r="J5" s="8">
        <f t="shared" ref="J5" si="3">E5*H5</f>
        <v>0</v>
      </c>
      <c r="K5" s="9"/>
    </row>
    <row r="6" spans="1:11" ht="60" x14ac:dyDescent="0.25">
      <c r="A6" s="7" t="s">
        <v>61</v>
      </c>
      <c r="B6" s="7" t="s">
        <v>19</v>
      </c>
      <c r="C6" s="7" t="s">
        <v>71</v>
      </c>
      <c r="D6" s="7" t="s">
        <v>11</v>
      </c>
      <c r="E6" s="7">
        <v>2</v>
      </c>
      <c r="F6" s="7"/>
      <c r="G6" s="8"/>
      <c r="H6" s="8"/>
      <c r="I6" s="8">
        <f t="shared" si="0"/>
        <v>0</v>
      </c>
      <c r="J6" s="8">
        <f t="shared" si="1"/>
        <v>0</v>
      </c>
      <c r="K6" s="9"/>
    </row>
    <row r="7" spans="1:11" ht="105" x14ac:dyDescent="0.25">
      <c r="A7" s="7" t="s">
        <v>82</v>
      </c>
      <c r="B7" s="7" t="s">
        <v>73</v>
      </c>
      <c r="C7" s="7" t="s">
        <v>74</v>
      </c>
      <c r="D7" s="7" t="s">
        <v>11</v>
      </c>
      <c r="E7" s="7">
        <v>10</v>
      </c>
      <c r="F7" s="7"/>
      <c r="G7" s="8"/>
      <c r="H7" s="8"/>
      <c r="I7" s="8">
        <f t="shared" ref="I7" si="4">E7*G7</f>
        <v>0</v>
      </c>
      <c r="J7" s="8">
        <f t="shared" ref="J7" si="5">E7*H7</f>
        <v>0</v>
      </c>
      <c r="K7" s="9"/>
    </row>
    <row r="8" spans="1:11" ht="409.5" x14ac:dyDescent="0.25">
      <c r="A8" s="7" t="s">
        <v>83</v>
      </c>
      <c r="B8" s="7" t="s">
        <v>17</v>
      </c>
      <c r="C8" s="7" t="s">
        <v>126</v>
      </c>
      <c r="D8" s="7" t="s">
        <v>11</v>
      </c>
      <c r="E8" s="7">
        <v>50</v>
      </c>
      <c r="F8" s="7"/>
      <c r="G8" s="8"/>
      <c r="H8" s="8"/>
      <c r="I8" s="8">
        <f>E8*G8</f>
        <v>0</v>
      </c>
      <c r="J8" s="8">
        <f>E8*H8</f>
        <v>0</v>
      </c>
      <c r="K8" s="9"/>
    </row>
    <row r="9" spans="1:11" ht="14.45" customHeight="1" x14ac:dyDescent="0.25">
      <c r="A9" s="7" t="s">
        <v>84</v>
      </c>
      <c r="B9" s="7" t="s">
        <v>16</v>
      </c>
      <c r="C9" s="7" t="s">
        <v>20</v>
      </c>
      <c r="D9" s="7" t="s">
        <v>11</v>
      </c>
      <c r="E9" s="7">
        <v>1</v>
      </c>
      <c r="F9" s="7"/>
      <c r="G9" s="8"/>
      <c r="H9" s="8"/>
      <c r="I9" s="8">
        <f t="shared" si="0"/>
        <v>0</v>
      </c>
      <c r="J9" s="8">
        <f t="shared" si="1"/>
        <v>0</v>
      </c>
      <c r="K9" s="9"/>
    </row>
    <row r="10" spans="1:11" x14ac:dyDescent="0.25">
      <c r="A10" s="7" t="s">
        <v>85</v>
      </c>
      <c r="B10" s="7" t="s">
        <v>118</v>
      </c>
      <c r="C10" s="7" t="s">
        <v>22</v>
      </c>
      <c r="D10" s="7" t="s">
        <v>11</v>
      </c>
      <c r="E10" s="7">
        <v>20</v>
      </c>
      <c r="F10" s="7"/>
      <c r="G10" s="8"/>
      <c r="H10" s="8"/>
      <c r="I10" s="8">
        <f t="shared" si="0"/>
        <v>0</v>
      </c>
      <c r="J10" s="8">
        <f t="shared" si="1"/>
        <v>0</v>
      </c>
      <c r="K10" s="9"/>
    </row>
    <row r="11" spans="1:11" x14ac:dyDescent="0.25">
      <c r="A11" s="7" t="s">
        <v>86</v>
      </c>
      <c r="B11" s="7" t="s">
        <v>119</v>
      </c>
      <c r="C11" s="7" t="s">
        <v>23</v>
      </c>
      <c r="D11" s="7" t="s">
        <v>11</v>
      </c>
      <c r="E11" s="7">
        <v>20</v>
      </c>
      <c r="F11" s="7"/>
      <c r="G11" s="8"/>
      <c r="H11" s="8"/>
      <c r="I11" s="8">
        <f t="shared" si="0"/>
        <v>0</v>
      </c>
      <c r="J11" s="8">
        <f t="shared" si="1"/>
        <v>0</v>
      </c>
      <c r="K11" s="9"/>
    </row>
    <row r="12" spans="1:11" x14ac:dyDescent="0.25">
      <c r="A12" s="7" t="s">
        <v>87</v>
      </c>
      <c r="B12" s="7" t="s">
        <v>120</v>
      </c>
      <c r="C12" s="7" t="s">
        <v>21</v>
      </c>
      <c r="D12" s="7" t="s">
        <v>11</v>
      </c>
      <c r="E12" s="7">
        <v>20</v>
      </c>
      <c r="F12" s="7"/>
      <c r="G12" s="8"/>
      <c r="H12" s="8"/>
      <c r="I12" s="8">
        <f t="shared" si="0"/>
        <v>0</v>
      </c>
      <c r="J12" s="8">
        <f t="shared" si="1"/>
        <v>0</v>
      </c>
      <c r="K12" s="9"/>
    </row>
    <row r="13" spans="1:11" x14ac:dyDescent="0.25">
      <c r="A13" s="7" t="s">
        <v>88</v>
      </c>
      <c r="B13" s="7" t="s">
        <v>121</v>
      </c>
      <c r="C13" s="7" t="s">
        <v>24</v>
      </c>
      <c r="D13" s="7" t="s">
        <v>11</v>
      </c>
      <c r="E13" s="7">
        <v>20</v>
      </c>
      <c r="F13" s="7"/>
      <c r="G13" s="8"/>
      <c r="H13" s="8"/>
      <c r="I13" s="8">
        <f t="shared" si="0"/>
        <v>0</v>
      </c>
      <c r="J13" s="8">
        <f t="shared" si="1"/>
        <v>0</v>
      </c>
      <c r="K13" s="9"/>
    </row>
    <row r="14" spans="1:11" x14ac:dyDescent="0.25">
      <c r="A14" s="7" t="s">
        <v>89</v>
      </c>
      <c r="B14" s="7" t="s">
        <v>122</v>
      </c>
      <c r="C14" s="7" t="s">
        <v>25</v>
      </c>
      <c r="D14" s="7" t="s">
        <v>11</v>
      </c>
      <c r="E14" s="7">
        <v>20</v>
      </c>
      <c r="F14" s="7"/>
      <c r="G14" s="8"/>
      <c r="H14" s="8"/>
      <c r="I14" s="8">
        <f t="shared" si="0"/>
        <v>0</v>
      </c>
      <c r="J14" s="8">
        <f t="shared" si="1"/>
        <v>0</v>
      </c>
      <c r="K14" s="9"/>
    </row>
    <row r="15" spans="1:11" ht="105" x14ac:dyDescent="0.25">
      <c r="A15" s="7" t="s">
        <v>90</v>
      </c>
      <c r="B15" s="7" t="s">
        <v>58</v>
      </c>
      <c r="C15" s="7" t="s">
        <v>125</v>
      </c>
      <c r="D15" s="7" t="s">
        <v>11</v>
      </c>
      <c r="E15" s="7">
        <v>2</v>
      </c>
      <c r="F15" s="7"/>
      <c r="G15" s="8"/>
      <c r="H15" s="8"/>
      <c r="I15" s="8">
        <f t="shared" si="0"/>
        <v>0</v>
      </c>
      <c r="J15" s="8">
        <f t="shared" si="1"/>
        <v>0</v>
      </c>
      <c r="K15" s="9"/>
    </row>
    <row r="16" spans="1:11" ht="105" x14ac:dyDescent="0.25">
      <c r="A16" s="7" t="s">
        <v>91</v>
      </c>
      <c r="B16" s="7" t="s">
        <v>59</v>
      </c>
      <c r="C16" s="7" t="s">
        <v>127</v>
      </c>
      <c r="D16" s="7" t="s">
        <v>11</v>
      </c>
      <c r="E16" s="7">
        <v>10</v>
      </c>
      <c r="F16" s="7"/>
      <c r="G16" s="8"/>
      <c r="H16" s="8"/>
      <c r="I16" s="8">
        <f t="shared" si="0"/>
        <v>0</v>
      </c>
      <c r="J16" s="8">
        <f t="shared" si="1"/>
        <v>0</v>
      </c>
      <c r="K16" s="9"/>
    </row>
    <row r="17" spans="1:11" ht="60" x14ac:dyDescent="0.25">
      <c r="A17" s="7" t="s">
        <v>92</v>
      </c>
      <c r="B17" s="7" t="s">
        <v>26</v>
      </c>
      <c r="C17" s="7" t="s">
        <v>123</v>
      </c>
      <c r="D17" s="7" t="s">
        <v>11</v>
      </c>
      <c r="E17" s="7">
        <v>5</v>
      </c>
      <c r="F17" s="7"/>
      <c r="G17" s="8"/>
      <c r="H17" s="8"/>
      <c r="I17" s="8">
        <f t="shared" si="0"/>
        <v>0</v>
      </c>
      <c r="J17" s="8">
        <f t="shared" si="1"/>
        <v>0</v>
      </c>
      <c r="K17" s="9"/>
    </row>
    <row r="18" spans="1:11" ht="60" x14ac:dyDescent="0.25">
      <c r="A18" s="7" t="s">
        <v>93</v>
      </c>
      <c r="B18" s="7" t="s">
        <v>27</v>
      </c>
      <c r="C18" s="7" t="s">
        <v>28</v>
      </c>
      <c r="D18" s="7" t="s">
        <v>11</v>
      </c>
      <c r="E18" s="7">
        <v>5</v>
      </c>
      <c r="F18" s="7"/>
      <c r="G18" s="8"/>
      <c r="H18" s="8"/>
      <c r="I18" s="8">
        <f t="shared" si="0"/>
        <v>0</v>
      </c>
      <c r="J18" s="8">
        <f t="shared" si="1"/>
        <v>0</v>
      </c>
      <c r="K18" s="9"/>
    </row>
    <row r="19" spans="1:11" ht="45" x14ac:dyDescent="0.25">
      <c r="A19" s="7" t="s">
        <v>94</v>
      </c>
      <c r="B19" s="7" t="s">
        <v>29</v>
      </c>
      <c r="C19" s="7" t="s">
        <v>72</v>
      </c>
      <c r="D19" s="7" t="s">
        <v>11</v>
      </c>
      <c r="E19" s="7">
        <v>10</v>
      </c>
      <c r="F19" s="7"/>
      <c r="G19" s="8"/>
      <c r="H19" s="8"/>
      <c r="I19" s="8">
        <f t="shared" si="0"/>
        <v>0</v>
      </c>
      <c r="J19" s="8">
        <f t="shared" si="1"/>
        <v>0</v>
      </c>
      <c r="K19" s="9"/>
    </row>
    <row r="20" spans="1:11" ht="30" x14ac:dyDescent="0.25">
      <c r="A20" s="7" t="s">
        <v>95</v>
      </c>
      <c r="B20" s="7" t="s">
        <v>30</v>
      </c>
      <c r="C20" s="7" t="s">
        <v>31</v>
      </c>
      <c r="D20" s="7" t="s">
        <v>11</v>
      </c>
      <c r="E20" s="7">
        <v>6</v>
      </c>
      <c r="F20" s="7"/>
      <c r="G20" s="8"/>
      <c r="H20" s="8"/>
      <c r="I20" s="8">
        <f t="shared" si="0"/>
        <v>0</v>
      </c>
      <c r="J20" s="8">
        <f t="shared" si="1"/>
        <v>0</v>
      </c>
      <c r="K20" s="9"/>
    </row>
    <row r="21" spans="1:11" ht="105" x14ac:dyDescent="0.25">
      <c r="A21" s="7" t="s">
        <v>96</v>
      </c>
      <c r="B21" s="7" t="s">
        <v>32</v>
      </c>
      <c r="C21" s="7" t="s">
        <v>124</v>
      </c>
      <c r="D21" s="7" t="s">
        <v>11</v>
      </c>
      <c r="E21" s="7">
        <v>1</v>
      </c>
      <c r="F21" s="7"/>
      <c r="G21" s="8"/>
      <c r="H21" s="8"/>
      <c r="I21" s="8">
        <f t="shared" si="0"/>
        <v>0</v>
      </c>
      <c r="J21" s="8">
        <f t="shared" si="1"/>
        <v>0</v>
      </c>
      <c r="K21" s="9"/>
    </row>
    <row r="22" spans="1:11" ht="135" x14ac:dyDescent="0.25">
      <c r="A22" s="7" t="s">
        <v>97</v>
      </c>
      <c r="B22" s="7" t="s">
        <v>33</v>
      </c>
      <c r="C22" s="7" t="s">
        <v>34</v>
      </c>
      <c r="D22" s="7" t="s">
        <v>11</v>
      </c>
      <c r="E22" s="7">
        <v>2</v>
      </c>
      <c r="F22" s="7"/>
      <c r="G22" s="8"/>
      <c r="H22" s="8"/>
      <c r="I22" s="8">
        <f t="shared" si="0"/>
        <v>0</v>
      </c>
      <c r="J22" s="8">
        <f t="shared" si="1"/>
        <v>0</v>
      </c>
      <c r="K22" s="9"/>
    </row>
    <row r="23" spans="1:11" ht="105" x14ac:dyDescent="0.25">
      <c r="A23" s="7" t="s">
        <v>98</v>
      </c>
      <c r="B23" s="7" t="s">
        <v>33</v>
      </c>
      <c r="C23" s="7" t="s">
        <v>35</v>
      </c>
      <c r="D23" s="7" t="s">
        <v>11</v>
      </c>
      <c r="E23" s="7">
        <v>3</v>
      </c>
      <c r="F23" s="7"/>
      <c r="G23" s="8"/>
      <c r="H23" s="8"/>
      <c r="I23" s="8">
        <f t="shared" si="0"/>
        <v>0</v>
      </c>
      <c r="J23" s="8">
        <f t="shared" si="1"/>
        <v>0</v>
      </c>
      <c r="K23" s="9"/>
    </row>
    <row r="24" spans="1:11" ht="120" x14ac:dyDescent="0.25">
      <c r="A24" s="7" t="s">
        <v>99</v>
      </c>
      <c r="B24" s="7" t="s">
        <v>33</v>
      </c>
      <c r="C24" s="7" t="s">
        <v>36</v>
      </c>
      <c r="D24" s="7" t="s">
        <v>11</v>
      </c>
      <c r="E24" s="7">
        <v>3</v>
      </c>
      <c r="F24" s="7"/>
      <c r="G24" s="8"/>
      <c r="H24" s="8"/>
      <c r="I24" s="8">
        <f t="shared" si="0"/>
        <v>0</v>
      </c>
      <c r="J24" s="8">
        <f t="shared" si="1"/>
        <v>0</v>
      </c>
      <c r="K24" s="9"/>
    </row>
    <row r="25" spans="1:11" ht="360" x14ac:dyDescent="0.25">
      <c r="A25" s="7" t="s">
        <v>100</v>
      </c>
      <c r="B25" s="7" t="s">
        <v>37</v>
      </c>
      <c r="C25" s="7" t="s">
        <v>38</v>
      </c>
      <c r="D25" s="7" t="s">
        <v>11</v>
      </c>
      <c r="E25" s="7">
        <v>3</v>
      </c>
      <c r="F25" s="7"/>
      <c r="G25" s="8"/>
      <c r="H25" s="8"/>
      <c r="I25" s="8">
        <f t="shared" si="0"/>
        <v>0</v>
      </c>
      <c r="J25" s="8">
        <f t="shared" si="1"/>
        <v>0</v>
      </c>
      <c r="K25" s="9"/>
    </row>
    <row r="26" spans="1:11" ht="30" x14ac:dyDescent="0.25">
      <c r="A26" s="7" t="s">
        <v>101</v>
      </c>
      <c r="B26" s="7" t="s">
        <v>39</v>
      </c>
      <c r="C26" s="7" t="s">
        <v>41</v>
      </c>
      <c r="D26" s="7" t="s">
        <v>11</v>
      </c>
      <c r="E26" s="7">
        <v>5</v>
      </c>
      <c r="F26" s="7"/>
      <c r="G26" s="8"/>
      <c r="H26" s="8"/>
      <c r="I26" s="8">
        <f t="shared" si="0"/>
        <v>0</v>
      </c>
      <c r="J26" s="8">
        <f t="shared" si="1"/>
        <v>0</v>
      </c>
      <c r="K26" s="9"/>
    </row>
    <row r="27" spans="1:11" ht="30" x14ac:dyDescent="0.25">
      <c r="A27" s="7" t="s">
        <v>102</v>
      </c>
      <c r="B27" s="7" t="s">
        <v>40</v>
      </c>
      <c r="C27" s="7" t="s">
        <v>42</v>
      </c>
      <c r="D27" s="7" t="s">
        <v>11</v>
      </c>
      <c r="E27" s="7">
        <v>5</v>
      </c>
      <c r="F27" s="7"/>
      <c r="G27" s="8"/>
      <c r="H27" s="8"/>
      <c r="I27" s="8">
        <f t="shared" si="0"/>
        <v>0</v>
      </c>
      <c r="J27" s="8">
        <f t="shared" si="1"/>
        <v>0</v>
      </c>
      <c r="K27" s="9"/>
    </row>
    <row r="28" spans="1:11" ht="60" x14ac:dyDescent="0.25">
      <c r="A28" s="7" t="s">
        <v>103</v>
      </c>
      <c r="B28" s="7" t="s">
        <v>43</v>
      </c>
      <c r="C28" s="7" t="s">
        <v>44</v>
      </c>
      <c r="D28" s="7" t="s">
        <v>11</v>
      </c>
      <c r="E28" s="7">
        <v>1</v>
      </c>
      <c r="F28" s="7"/>
      <c r="G28" s="8"/>
      <c r="H28" s="8"/>
      <c r="I28" s="8">
        <f t="shared" si="0"/>
        <v>0</v>
      </c>
      <c r="J28" s="8">
        <f t="shared" si="1"/>
        <v>0</v>
      </c>
      <c r="K28" s="9"/>
    </row>
    <row r="29" spans="1:11" ht="30" x14ac:dyDescent="0.25">
      <c r="A29" s="7" t="s">
        <v>104</v>
      </c>
      <c r="B29" s="7" t="s">
        <v>45</v>
      </c>
      <c r="C29" s="7" t="s">
        <v>46</v>
      </c>
      <c r="D29" s="7" t="s">
        <v>11</v>
      </c>
      <c r="E29" s="7">
        <v>2</v>
      </c>
      <c r="F29" s="7"/>
      <c r="G29" s="8"/>
      <c r="H29" s="8"/>
      <c r="I29" s="8">
        <f t="shared" si="0"/>
        <v>0</v>
      </c>
      <c r="J29" s="8">
        <f t="shared" si="1"/>
        <v>0</v>
      </c>
      <c r="K29" s="9"/>
    </row>
    <row r="30" spans="1:11" ht="30" x14ac:dyDescent="0.25">
      <c r="A30" s="7" t="s">
        <v>105</v>
      </c>
      <c r="B30" s="7" t="s">
        <v>57</v>
      </c>
      <c r="C30" s="7" t="s">
        <v>49</v>
      </c>
      <c r="D30" s="7" t="s">
        <v>11</v>
      </c>
      <c r="E30" s="7">
        <v>2</v>
      </c>
      <c r="F30" s="7"/>
      <c r="G30" s="8"/>
      <c r="H30" s="8"/>
      <c r="I30" s="8">
        <f t="shared" si="0"/>
        <v>0</v>
      </c>
      <c r="J30" s="8">
        <f t="shared" si="1"/>
        <v>0</v>
      </c>
      <c r="K30" s="9"/>
    </row>
    <row r="31" spans="1:11" x14ac:dyDescent="0.25">
      <c r="A31" s="7" t="s">
        <v>106</v>
      </c>
      <c r="B31" s="7" t="s">
        <v>47</v>
      </c>
      <c r="C31" s="7" t="s">
        <v>48</v>
      </c>
      <c r="D31" s="7" t="s">
        <v>11</v>
      </c>
      <c r="E31" s="7">
        <v>2</v>
      </c>
      <c r="F31" s="7"/>
      <c r="G31" s="8"/>
      <c r="H31" s="8"/>
      <c r="I31" s="8">
        <f t="shared" si="0"/>
        <v>0</v>
      </c>
      <c r="J31" s="8">
        <f t="shared" si="1"/>
        <v>0</v>
      </c>
      <c r="K31" s="9"/>
    </row>
    <row r="32" spans="1:11" ht="75" x14ac:dyDescent="0.25">
      <c r="A32" s="7" t="s">
        <v>107</v>
      </c>
      <c r="B32" s="7" t="s">
        <v>50</v>
      </c>
      <c r="C32" s="7" t="s">
        <v>51</v>
      </c>
      <c r="D32" s="7" t="s">
        <v>11</v>
      </c>
      <c r="E32" s="7">
        <v>1</v>
      </c>
      <c r="F32" s="7"/>
      <c r="G32" s="8"/>
      <c r="H32" s="8"/>
      <c r="I32" s="8">
        <f t="shared" si="0"/>
        <v>0</v>
      </c>
      <c r="J32" s="8">
        <f t="shared" si="1"/>
        <v>0</v>
      </c>
      <c r="K32" s="9"/>
    </row>
    <row r="33" spans="1:11" ht="30" x14ac:dyDescent="0.25">
      <c r="A33" s="7" t="s">
        <v>108</v>
      </c>
      <c r="B33" s="7" t="s">
        <v>52</v>
      </c>
      <c r="C33" s="7" t="s">
        <v>53</v>
      </c>
      <c r="D33" s="7" t="s">
        <v>11</v>
      </c>
      <c r="E33" s="7">
        <v>1</v>
      </c>
      <c r="F33" s="7"/>
      <c r="G33" s="8"/>
      <c r="H33" s="8"/>
      <c r="I33" s="8">
        <f t="shared" si="0"/>
        <v>0</v>
      </c>
      <c r="J33" s="8">
        <f t="shared" si="1"/>
        <v>0</v>
      </c>
      <c r="K33" s="9"/>
    </row>
    <row r="34" spans="1:11" ht="45" x14ac:dyDescent="0.25">
      <c r="A34" s="7" t="s">
        <v>109</v>
      </c>
      <c r="B34" s="7" t="s">
        <v>54</v>
      </c>
      <c r="C34" s="7" t="s">
        <v>55</v>
      </c>
      <c r="D34" s="7" t="s">
        <v>11</v>
      </c>
      <c r="E34" s="7">
        <v>3</v>
      </c>
      <c r="F34" s="7"/>
      <c r="G34" s="8"/>
      <c r="H34" s="8"/>
      <c r="I34" s="8">
        <f t="shared" si="0"/>
        <v>0</v>
      </c>
      <c r="J34" s="8">
        <f t="shared" si="1"/>
        <v>0</v>
      </c>
      <c r="K34" s="9"/>
    </row>
    <row r="35" spans="1:11" ht="45" x14ac:dyDescent="0.25">
      <c r="A35" s="7" t="s">
        <v>110</v>
      </c>
      <c r="B35" s="10" t="s">
        <v>56</v>
      </c>
      <c r="C35" s="7" t="s">
        <v>62</v>
      </c>
      <c r="D35" s="7" t="s">
        <v>11</v>
      </c>
      <c r="E35" s="7">
        <v>3</v>
      </c>
      <c r="F35" s="7"/>
      <c r="G35" s="8"/>
      <c r="H35" s="8"/>
      <c r="I35" s="8">
        <f t="shared" si="0"/>
        <v>0</v>
      </c>
      <c r="J35" s="8">
        <f t="shared" si="1"/>
        <v>0</v>
      </c>
      <c r="K35" s="9"/>
    </row>
    <row r="36" spans="1:11" ht="270" x14ac:dyDescent="0.25">
      <c r="A36" s="7" t="s">
        <v>112</v>
      </c>
      <c r="B36" s="7" t="s">
        <v>63</v>
      </c>
      <c r="C36" s="7" t="s">
        <v>111</v>
      </c>
      <c r="D36" s="7" t="s">
        <v>11</v>
      </c>
      <c r="E36" s="7">
        <v>5</v>
      </c>
      <c r="F36" s="7"/>
      <c r="G36" s="8"/>
      <c r="H36" s="8"/>
      <c r="I36" s="8">
        <f t="shared" ref="I36:I38" si="6">E36*G36</f>
        <v>0</v>
      </c>
      <c r="J36" s="8">
        <f t="shared" ref="J36:J38" si="7">E36*H36</f>
        <v>0</v>
      </c>
      <c r="K36" s="9"/>
    </row>
    <row r="37" spans="1:11" ht="30" x14ac:dyDescent="0.25">
      <c r="A37" s="7" t="s">
        <v>113</v>
      </c>
      <c r="B37" s="7" t="s">
        <v>75</v>
      </c>
      <c r="C37" s="7" t="s">
        <v>76</v>
      </c>
      <c r="D37" s="7" t="s">
        <v>11</v>
      </c>
      <c r="E37" s="7">
        <v>1</v>
      </c>
      <c r="F37" s="7"/>
      <c r="G37" s="8"/>
      <c r="H37" s="8"/>
      <c r="I37" s="8">
        <f t="shared" ref="I37" si="8">E37*G37</f>
        <v>0</v>
      </c>
      <c r="J37" s="8">
        <f t="shared" ref="J37" si="9">E37*H37</f>
        <v>0</v>
      </c>
      <c r="K37" s="9"/>
    </row>
    <row r="38" spans="1:11" ht="30" x14ac:dyDescent="0.25">
      <c r="A38" s="7" t="s">
        <v>114</v>
      </c>
      <c r="B38" s="7" t="s">
        <v>75</v>
      </c>
      <c r="C38" s="7" t="s">
        <v>77</v>
      </c>
      <c r="D38" s="7" t="s">
        <v>11</v>
      </c>
      <c r="E38" s="7">
        <v>1</v>
      </c>
      <c r="F38" s="7"/>
      <c r="G38" s="8"/>
      <c r="H38" s="8"/>
      <c r="I38" s="8">
        <f t="shared" si="6"/>
        <v>0</v>
      </c>
      <c r="J38" s="8">
        <f t="shared" si="7"/>
        <v>0</v>
      </c>
      <c r="K38" s="9"/>
    </row>
    <row r="39" spans="1:11" ht="360" x14ac:dyDescent="0.25">
      <c r="A39" s="7" t="s">
        <v>115</v>
      </c>
      <c r="B39" s="7" t="s">
        <v>78</v>
      </c>
      <c r="C39" s="7" t="s">
        <v>79</v>
      </c>
      <c r="D39" s="7" t="s">
        <v>11</v>
      </c>
      <c r="E39" s="7">
        <v>10</v>
      </c>
      <c r="F39" s="7"/>
      <c r="G39" s="8"/>
      <c r="H39" s="8"/>
      <c r="I39" s="8">
        <f t="shared" ref="I39" si="10">E39*G39</f>
        <v>0</v>
      </c>
      <c r="J39" s="8">
        <f t="shared" ref="J39" si="11">E39*H39</f>
        <v>0</v>
      </c>
      <c r="K39" s="9"/>
    </row>
    <row r="40" spans="1:11" ht="78.75" customHeight="1" x14ac:dyDescent="0.25">
      <c r="A40" s="7" t="s">
        <v>116</v>
      </c>
      <c r="B40" s="7" t="s">
        <v>37</v>
      </c>
      <c r="C40" s="7" t="s">
        <v>117</v>
      </c>
      <c r="D40" s="7" t="s">
        <v>11</v>
      </c>
      <c r="E40" s="7">
        <v>1</v>
      </c>
      <c r="F40" s="7"/>
      <c r="G40" s="8"/>
      <c r="H40" s="8"/>
      <c r="I40" s="8">
        <f t="shared" ref="I40" si="12">E40*G40</f>
        <v>0</v>
      </c>
      <c r="J40" s="8">
        <f t="shared" ref="J40" si="13">E40*H40</f>
        <v>0</v>
      </c>
      <c r="K40" s="9"/>
    </row>
    <row r="41" spans="1:11" x14ac:dyDescent="0.25">
      <c r="A41" s="12" t="s">
        <v>10</v>
      </c>
      <c r="B41" s="13"/>
      <c r="C41" s="13"/>
      <c r="D41" s="13"/>
      <c r="E41" s="13"/>
      <c r="F41" s="13"/>
      <c r="G41" s="13"/>
      <c r="H41" s="14"/>
      <c r="I41" s="6">
        <f>SUM(I4:I40)</f>
        <v>0</v>
      </c>
      <c r="J41" s="6">
        <f>SUM(J4:J39)</f>
        <v>0</v>
      </c>
    </row>
    <row r="43" spans="1:11" x14ac:dyDescent="0.25">
      <c r="B43" t="s">
        <v>12</v>
      </c>
    </row>
    <row r="44" spans="1:11" x14ac:dyDescent="0.25">
      <c r="B44" t="s">
        <v>14</v>
      </c>
    </row>
  </sheetData>
  <mergeCells count="2">
    <mergeCell ref="A1:J1"/>
    <mergeCell ref="A41:H41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2E084-3353-49BD-BD0C-43DA7D13D186}">
  <dimension ref="A1:J10"/>
  <sheetViews>
    <sheetView workbookViewId="0">
      <selection activeCell="A22" sqref="A22"/>
    </sheetView>
  </sheetViews>
  <sheetFormatPr defaultRowHeight="15" x14ac:dyDescent="0.25"/>
  <cols>
    <col min="1" max="1" width="7.5703125" bestFit="1" customWidth="1"/>
    <col min="2" max="2" width="28.42578125" customWidth="1"/>
    <col min="3" max="3" width="38" bestFit="1" customWidth="1"/>
    <col min="4" max="4" width="11.28515625" bestFit="1" customWidth="1"/>
    <col min="5" max="5" width="7.85546875" bestFit="1" customWidth="1"/>
    <col min="6" max="6" width="42" customWidth="1"/>
    <col min="7" max="7" width="16.28515625" bestFit="1" customWidth="1"/>
    <col min="8" max="8" width="17" bestFit="1" customWidth="1"/>
    <col min="9" max="9" width="36" bestFit="1" customWidth="1"/>
    <col min="10" max="10" width="32.85546875" bestFit="1" customWidth="1"/>
  </cols>
  <sheetData>
    <row r="1" spans="1:10" x14ac:dyDescent="0.25">
      <c r="A1" s="11" t="s">
        <v>64</v>
      </c>
      <c r="B1" s="11"/>
      <c r="C1" s="11"/>
      <c r="D1" s="11"/>
      <c r="E1" s="11"/>
      <c r="F1" s="11"/>
      <c r="G1" s="11"/>
      <c r="H1" s="11"/>
      <c r="I1" s="11"/>
      <c r="J1" s="11"/>
    </row>
    <row r="3" spans="1:10" ht="45" x14ac:dyDescent="0.25">
      <c r="A3" s="1" t="s">
        <v>0</v>
      </c>
      <c r="B3" s="2" t="s">
        <v>1</v>
      </c>
      <c r="C3" s="3" t="s">
        <v>13</v>
      </c>
      <c r="D3" s="2" t="s">
        <v>2</v>
      </c>
      <c r="E3" s="2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10" ht="150" x14ac:dyDescent="0.25">
      <c r="A4" s="4" t="s">
        <v>60</v>
      </c>
      <c r="B4" s="4" t="s">
        <v>66</v>
      </c>
      <c r="C4" s="4" t="s">
        <v>67</v>
      </c>
      <c r="D4" s="4" t="s">
        <v>11</v>
      </c>
      <c r="E4" s="4">
        <v>2</v>
      </c>
      <c r="F4" s="4"/>
      <c r="G4" s="5"/>
      <c r="H4" s="5"/>
      <c r="I4" s="5">
        <f>E4*G4</f>
        <v>0</v>
      </c>
      <c r="J4" s="5">
        <f>E4*H4</f>
        <v>0</v>
      </c>
    </row>
    <row r="5" spans="1:10" ht="33" customHeight="1" x14ac:dyDescent="0.25">
      <c r="A5" s="4" t="s">
        <v>9</v>
      </c>
      <c r="B5" s="4" t="s">
        <v>68</v>
      </c>
      <c r="C5" s="4" t="s">
        <v>69</v>
      </c>
      <c r="D5" s="4" t="s">
        <v>70</v>
      </c>
      <c r="E5" s="4">
        <v>8</v>
      </c>
      <c r="F5" s="4"/>
      <c r="G5" s="5"/>
      <c r="H5" s="5"/>
      <c r="I5" s="5">
        <f>E5*G5</f>
        <v>0</v>
      </c>
      <c r="J5" s="5">
        <f>E5*H5</f>
        <v>0</v>
      </c>
    </row>
    <row r="6" spans="1:10" x14ac:dyDescent="0.25">
      <c r="A6" s="4" t="s">
        <v>61</v>
      </c>
      <c r="B6" s="4"/>
      <c r="C6" s="4"/>
      <c r="D6" s="4" t="s">
        <v>11</v>
      </c>
      <c r="E6" s="4">
        <v>0</v>
      </c>
      <c r="F6" s="4"/>
      <c r="G6" s="5">
        <v>0</v>
      </c>
      <c r="H6" s="5">
        <f>G6*1.22</f>
        <v>0</v>
      </c>
      <c r="I6" s="5">
        <f>E6*G6</f>
        <v>0</v>
      </c>
      <c r="J6" s="5">
        <f>E6*H6</f>
        <v>0</v>
      </c>
    </row>
    <row r="8" spans="1:10" x14ac:dyDescent="0.25">
      <c r="A8" s="12" t="s">
        <v>10</v>
      </c>
      <c r="B8" s="13"/>
      <c r="C8" s="13"/>
      <c r="D8" s="13"/>
      <c r="E8" s="13"/>
      <c r="F8" s="13"/>
      <c r="G8" s="13"/>
      <c r="H8" s="14"/>
      <c r="I8" s="6">
        <f>SUM(I4:I6)</f>
        <v>0</v>
      </c>
      <c r="J8" s="6">
        <f>SUM(J4:J6)</f>
        <v>0</v>
      </c>
    </row>
    <row r="10" spans="1:10" x14ac:dyDescent="0.25">
      <c r="A10" s="15" t="s">
        <v>12</v>
      </c>
      <c r="B10" s="15"/>
      <c r="C10" s="15"/>
      <c r="D10" s="15"/>
      <c r="E10" s="15"/>
      <c r="F10" s="15"/>
    </row>
  </sheetData>
  <mergeCells count="3">
    <mergeCell ref="A1:J1"/>
    <mergeCell ref="A8:H8"/>
    <mergeCell ref="A10:F10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C89B31-B23B-4D0B-92A0-DCB6CF8FB0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2023-09-25T04:28:56Z</dcterms:created>
  <dcterms:modified xsi:type="dcterms:W3CDTF">2025-05-12T11:58:16Z</dcterms:modified>
</cp:coreProperties>
</file>